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AP\BAP\03 SECTIONS\S3\HENRIETTE-L\1-Procédure en cours\4 - DAF_2024_001942_nettoyage des locaux VLM\3 - DCE\3.2 - DCE PLACE (version publié)\"/>
    </mc:Choice>
  </mc:AlternateContent>
  <bookViews>
    <workbookView xWindow="0" yWindow="0" windowWidth="28800" windowHeight="11700"/>
  </bookViews>
  <sheets>
    <sheet name="Sanitaire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4" l="1"/>
  <c r="H25" i="4" l="1"/>
  <c r="I20" i="4" l="1"/>
  <c r="I19" i="4"/>
  <c r="R25" i="4" l="1"/>
  <c r="Q25" i="4"/>
  <c r="I15" i="4" l="1"/>
  <c r="I17" i="4"/>
  <c r="I16" i="4"/>
  <c r="I10" i="4"/>
  <c r="I14" i="4"/>
  <c r="I18" i="4"/>
  <c r="H26" i="4"/>
  <c r="I24" i="4"/>
  <c r="I23" i="4"/>
  <c r="I22" i="4"/>
  <c r="I21" i="4"/>
  <c r="I13" i="4"/>
  <c r="I12" i="4"/>
  <c r="I11" i="4"/>
  <c r="I9" i="4"/>
  <c r="I8" i="4"/>
  <c r="I7" i="4"/>
  <c r="I25" i="4" l="1"/>
  <c r="I26" i="4" s="1"/>
  <c r="H28" i="4" s="1"/>
</calcChain>
</file>

<file path=xl/sharedStrings.xml><?xml version="1.0" encoding="utf-8"?>
<sst xmlns="http://schemas.openxmlformats.org/spreadsheetml/2006/main" count="77" uniqueCount="57">
  <si>
    <t>plinthes, tuyauteries</t>
  </si>
  <si>
    <t>Critères d'évaluation</t>
  </si>
  <si>
    <t>Eléments à nettoyer</t>
  </si>
  <si>
    <t>Type de pièces</t>
  </si>
  <si>
    <t>Radiateur</t>
  </si>
  <si>
    <t>Seuils en qualité cible</t>
  </si>
  <si>
    <t>absence</t>
  </si>
  <si>
    <t>Note</t>
  </si>
  <si>
    <t>Conforme
(1)</t>
  </si>
  <si>
    <t>Non conforme
(0)</t>
  </si>
  <si>
    <t>A</t>
  </si>
  <si>
    <t>B</t>
  </si>
  <si>
    <t>OBLIGATION DE RESULTAT</t>
  </si>
  <si>
    <t>Structure</t>
  </si>
  <si>
    <t>Actions correctives à mener</t>
  </si>
  <si>
    <t>Observations</t>
  </si>
  <si>
    <t>Actions correctives menées</t>
  </si>
  <si>
    <t>Lavabos</t>
  </si>
  <si>
    <t>robinetterie</t>
  </si>
  <si>
    <t>vasque</t>
  </si>
  <si>
    <t>miroirs</t>
  </si>
  <si>
    <t>Douches</t>
  </si>
  <si>
    <t>bac de douche</t>
  </si>
  <si>
    <t>cabine</t>
  </si>
  <si>
    <t>Toilettes</t>
  </si>
  <si>
    <t>réservoir/chasse</t>
  </si>
  <si>
    <t>couvercle</t>
  </si>
  <si>
    <t>cuvette/assise</t>
  </si>
  <si>
    <t>pied</t>
  </si>
  <si>
    <t>salissures adhérentes
empoussièrement
toiles d'araignées</t>
  </si>
  <si>
    <t>sol, mur, plafond</t>
  </si>
  <si>
    <t>urinoirs</t>
  </si>
  <si>
    <t>Aspect sensoriel</t>
  </si>
  <si>
    <t>TOTAL (physique + sensoriel)</t>
  </si>
  <si>
    <t>Parfumé</t>
  </si>
  <si>
    <t>Odeur</t>
  </si>
  <si>
    <r>
      <t>porte, poig</t>
    </r>
    <r>
      <rPr>
        <sz val="11"/>
        <rFont val="Calibri"/>
        <family val="2"/>
        <scheme val="minor"/>
      </rPr>
      <t>née, interrupteur</t>
    </r>
  </si>
  <si>
    <t>SANITAIRES/DOUCHES</t>
  </si>
  <si>
    <t>Equipement sanitaire</t>
  </si>
  <si>
    <t>Poubelle</t>
  </si>
  <si>
    <t>Vidoirs</t>
  </si>
  <si>
    <t>salissures adhérentes
taches / traces
odeur</t>
  </si>
  <si>
    <t>Coefficient</t>
  </si>
  <si>
    <t>Date :</t>
  </si>
  <si>
    <t>N° CHRONO :</t>
  </si>
  <si>
    <t>Appréciation</t>
  </si>
  <si>
    <r>
      <t xml:space="preserve">Note : B/A </t>
    </r>
    <r>
      <rPr>
        <sz val="11"/>
        <color theme="1"/>
        <rFont val="Calibri"/>
        <family val="2"/>
      </rPr>
      <t xml:space="preserve">≥ </t>
    </r>
    <r>
      <rPr>
        <sz val="11"/>
        <color theme="1"/>
        <rFont val="Calibri"/>
        <family val="2"/>
        <scheme val="minor"/>
      </rPr>
      <t>0,9 = acceptable (A) / pas de pénalité</t>
    </r>
  </si>
  <si>
    <t>traces d'eau stagnante
salissures adhérentes / déchets
empoussièrement
taches
toiles d'araignées</t>
  </si>
  <si>
    <t>Note : 0,9 &gt; B/A ≥ 0,8 = pénalité de 750 €</t>
  </si>
  <si>
    <t>Note : 0,8 &gt; B/A ≥ 0,7 = pénalité de 1 500 €</t>
  </si>
  <si>
    <t>Note : 0,7 &gt; B/A ≥ 0,6 = pénalité de 2 250 €</t>
  </si>
  <si>
    <t>Note : B/A &lt; 0,6 = pénalité de 3 000 €</t>
  </si>
  <si>
    <t>Sous-Total</t>
  </si>
  <si>
    <t>salissures adhérentes
taches / traces / tartre
matières fécales / urine</t>
  </si>
  <si>
    <t>traces d'eau stagnante
salissures adhérentes
taches / traces / tartre
évacuation</t>
  </si>
  <si>
    <t>Aspect physique</t>
  </si>
  <si>
    <t>ANNEXE N° 3 AU CCP - EXEMPLE DE FICHE DE CONTRÔLE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</si>
</sst>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8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/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dashed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ashed">
        <color auto="1"/>
      </bottom>
      <diagonal/>
    </border>
    <border>
      <left style="thin">
        <color auto="1"/>
      </left>
      <right/>
      <top style="dotted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" fillId="0" borderId="37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6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Border="1" applyAlignment="1"/>
    <xf numFmtId="0" fontId="1" fillId="0" borderId="4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1" fillId="0" borderId="53" xfId="0" applyFont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2" fillId="2" borderId="55" xfId="0" applyFont="1" applyFill="1" applyBorder="1" applyAlignment="1">
      <alignment horizontal="center" vertical="center" textRotation="90"/>
    </xf>
    <xf numFmtId="0" fontId="0" fillId="0" borderId="60" xfId="0" applyBorder="1"/>
    <xf numFmtId="0" fontId="0" fillId="0" borderId="13" xfId="0" applyBorder="1"/>
    <xf numFmtId="0" fontId="0" fillId="0" borderId="17" xfId="0" applyBorder="1"/>
    <xf numFmtId="0" fontId="0" fillId="0" borderId="21" xfId="0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1" xfId="0" applyBorder="1"/>
    <xf numFmtId="0" fontId="0" fillId="0" borderId="17" xfId="0" applyFill="1" applyBorder="1"/>
    <xf numFmtId="0" fontId="0" fillId="0" borderId="24" xfId="0" applyFill="1" applyBorder="1"/>
    <xf numFmtId="0" fontId="0" fillId="0" borderId="61" xfId="0" applyFill="1" applyBorder="1"/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2" borderId="30" xfId="0" applyFill="1" applyBorder="1"/>
    <xf numFmtId="0" fontId="1" fillId="0" borderId="6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0" fillId="2" borderId="75" xfId="0" applyFill="1" applyBorder="1"/>
    <xf numFmtId="0" fontId="0" fillId="0" borderId="76" xfId="0" applyBorder="1" applyAlignment="1">
      <alignment horizontal="center" vertical="center"/>
    </xf>
    <xf numFmtId="0" fontId="0" fillId="2" borderId="77" xfId="0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0" fillId="0" borderId="83" xfId="0" applyBorder="1" applyAlignment="1">
      <alignment wrapText="1"/>
    </xf>
    <xf numFmtId="0" fontId="2" fillId="2" borderId="37" xfId="0" applyFont="1" applyFill="1" applyBorder="1" applyAlignment="1">
      <alignment horizontal="center" vertical="center" textRotation="90"/>
    </xf>
    <xf numFmtId="0" fontId="4" fillId="2" borderId="43" xfId="0" applyFont="1" applyFill="1" applyBorder="1" applyAlignment="1">
      <alignment horizontal="center" vertical="center"/>
    </xf>
    <xf numFmtId="0" fontId="4" fillId="2" borderId="85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25" xfId="0" applyFill="1" applyBorder="1" applyAlignment="1">
      <alignment horizontal="center" vertical="center"/>
    </xf>
    <xf numFmtId="0" fontId="0" fillId="3" borderId="0" xfId="0" applyFill="1" applyAlignment="1" applyProtection="1">
      <alignment vertical="center"/>
      <protection locked="0"/>
    </xf>
    <xf numFmtId="14" fontId="0" fillId="3" borderId="0" xfId="0" applyNumberFormat="1" applyFill="1" applyProtection="1">
      <protection locked="0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81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/>
    </xf>
    <xf numFmtId="0" fontId="0" fillId="0" borderId="82" xfId="0" applyBorder="1" applyAlignment="1">
      <alignment horizontal="left" vertical="center" wrapText="1"/>
    </xf>
    <xf numFmtId="0" fontId="0" fillId="0" borderId="83" xfId="0" applyBorder="1" applyAlignment="1">
      <alignment horizontal="left" vertical="center" wrapText="1"/>
    </xf>
    <xf numFmtId="0" fontId="0" fillId="0" borderId="84" xfId="0" applyBorder="1" applyAlignment="1">
      <alignment horizontal="left" vertical="center" wrapText="1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" fillId="3" borderId="24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8" fillId="4" borderId="77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78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68" xfId="0" applyFont="1" applyFill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8" xfId="0" applyBorder="1" applyAlignment="1">
      <alignment horizontal="center"/>
    </xf>
    <xf numFmtId="0" fontId="1" fillId="0" borderId="56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3" fillId="0" borderId="74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78" xfId="0" applyNumberForma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0" fillId="3" borderId="67" xfId="0" applyFill="1" applyBorder="1" applyAlignment="1" applyProtection="1">
      <alignment horizontal="center" vertical="center"/>
      <protection locked="0"/>
    </xf>
    <xf numFmtId="0" fontId="0" fillId="3" borderId="22" xfId="0" applyFill="1" applyBorder="1" applyAlignment="1" applyProtection="1">
      <alignment horizontal="center" vertical="center"/>
      <protection locked="0"/>
    </xf>
    <xf numFmtId="0" fontId="0" fillId="3" borderId="65" xfId="0" applyFill="1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 vertical="center"/>
      <protection locked="0"/>
    </xf>
    <xf numFmtId="0" fontId="0" fillId="3" borderId="18" xfId="0" applyFill="1" applyBorder="1" applyAlignment="1" applyProtection="1">
      <alignment horizontal="center" vertical="center"/>
      <protection locked="0"/>
    </xf>
    <xf numFmtId="0" fontId="3" fillId="0" borderId="6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textRotation="90"/>
    </xf>
    <xf numFmtId="0" fontId="2" fillId="0" borderId="35" xfId="0" applyFont="1" applyBorder="1" applyAlignment="1">
      <alignment horizontal="center" vertical="center" textRotation="90"/>
    </xf>
    <xf numFmtId="0" fontId="2" fillId="0" borderId="36" xfId="0" applyFont="1" applyBorder="1" applyAlignment="1">
      <alignment horizontal="center" vertical="center" textRotation="90"/>
    </xf>
    <xf numFmtId="0" fontId="0" fillId="3" borderId="64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left" vertical="center"/>
    </xf>
    <xf numFmtId="0" fontId="0" fillId="3" borderId="62" xfId="0" applyFill="1" applyBorder="1" applyAlignment="1" applyProtection="1">
      <alignment horizontal="center" vertical="center"/>
      <protection locked="0"/>
    </xf>
    <xf numFmtId="0" fontId="0" fillId="3" borderId="42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12</xdr:row>
      <xdr:rowOff>76200</xdr:rowOff>
    </xdr:from>
    <xdr:to>
      <xdr:col>11</xdr:col>
      <xdr:colOff>504825</xdr:colOff>
      <xdr:row>21</xdr:row>
      <xdr:rowOff>76200</xdr:rowOff>
    </xdr:to>
    <xdr:sp macro="" textlink="">
      <xdr:nvSpPr>
        <xdr:cNvPr id="2" name="ZoneTexte 1"/>
        <xdr:cNvSpPr txBox="1"/>
      </xdr:nvSpPr>
      <xdr:spPr>
        <a:xfrm rot="19865161">
          <a:off x="8963025" y="3305175"/>
          <a:ext cx="4648200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600"/>
            <a:t>MODELE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topLeftCell="B1" zoomScaleNormal="100" workbookViewId="0">
      <selection activeCell="F2" sqref="F2"/>
    </sheetView>
  </sheetViews>
  <sheetFormatPr baseColWidth="10" defaultRowHeight="14.5" x14ac:dyDescent="0.35"/>
  <cols>
    <col min="1" max="1" width="14.1796875" bestFit="1" customWidth="1"/>
    <col min="2" max="2" width="24.7265625" customWidth="1"/>
    <col min="3" max="3" width="15.54296875" style="2" customWidth="1"/>
    <col min="4" max="4" width="13.7265625" customWidth="1"/>
    <col min="5" max="5" width="18.7265625" customWidth="1"/>
    <col min="6" max="9" width="11.7265625" style="2" customWidth="1"/>
    <col min="10" max="12" width="25.7265625" style="2" customWidth="1"/>
    <col min="13" max="13" width="12.1796875" style="2" bestFit="1" customWidth="1"/>
    <col min="14" max="14" width="11.453125" style="2"/>
    <col min="15" max="15" width="11.7265625" style="2" customWidth="1"/>
    <col min="16" max="18" width="11.7265625" style="1" customWidth="1"/>
    <col min="19" max="19" width="25.7265625" customWidth="1"/>
    <col min="20" max="20" width="26.26953125" customWidth="1"/>
    <col min="21" max="21" width="27.7265625" customWidth="1"/>
  </cols>
  <sheetData>
    <row r="1" spans="1:21" ht="22.5" customHeight="1" x14ac:dyDescent="0.35">
      <c r="A1" s="167" t="s">
        <v>56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</row>
    <row r="2" spans="1:21" ht="29.25" customHeight="1" x14ac:dyDescent="0.6">
      <c r="A2" s="25" t="s">
        <v>43</v>
      </c>
      <c r="B2" s="88"/>
      <c r="C2" s="25" t="s">
        <v>44</v>
      </c>
      <c r="D2" s="89"/>
      <c r="F2" s="30"/>
      <c r="G2" s="30"/>
      <c r="H2" s="30"/>
      <c r="I2" s="30"/>
      <c r="J2" s="30"/>
      <c r="K2" s="30"/>
      <c r="L2" s="30"/>
      <c r="M2" s="31"/>
      <c r="N2" s="31"/>
      <c r="O2" s="31"/>
      <c r="P2" s="31"/>
      <c r="Q2" s="31"/>
      <c r="R2" s="31"/>
      <c r="S2" s="31"/>
    </row>
    <row r="3" spans="1:21" ht="29.25" customHeight="1" thickBot="1" x14ac:dyDescent="0.65">
      <c r="A3" s="25"/>
      <c r="B3" s="75"/>
      <c r="C3" s="76"/>
      <c r="D3" s="77"/>
      <c r="F3" s="30"/>
      <c r="G3" s="30"/>
      <c r="H3" s="30"/>
      <c r="I3" s="30"/>
      <c r="J3" s="30"/>
      <c r="K3" s="30"/>
      <c r="L3" s="30"/>
      <c r="M3" s="31"/>
      <c r="N3" s="31"/>
      <c r="O3" s="31"/>
      <c r="P3" s="31"/>
      <c r="Q3" s="31"/>
      <c r="R3" s="31"/>
      <c r="S3" s="31"/>
    </row>
    <row r="4" spans="1:21" ht="21.75" customHeight="1" thickBot="1" x14ac:dyDescent="0.4">
      <c r="B4" s="78"/>
      <c r="C4" s="79"/>
      <c r="D4" s="78"/>
      <c r="F4" s="120" t="s">
        <v>12</v>
      </c>
      <c r="G4" s="121"/>
      <c r="H4" s="121"/>
      <c r="I4" s="122"/>
      <c r="J4" s="132" t="s">
        <v>15</v>
      </c>
      <c r="K4" s="102" t="s">
        <v>14</v>
      </c>
      <c r="L4" s="102" t="s">
        <v>16</v>
      </c>
      <c r="M4" s="120" t="s">
        <v>12</v>
      </c>
      <c r="N4" s="121"/>
      <c r="O4" s="121"/>
      <c r="P4" s="121"/>
      <c r="Q4" s="121"/>
      <c r="R4" s="122"/>
      <c r="S4" s="102" t="s">
        <v>15</v>
      </c>
      <c r="T4" s="102" t="s">
        <v>14</v>
      </c>
      <c r="U4" s="102" t="s">
        <v>16</v>
      </c>
    </row>
    <row r="5" spans="1:21" ht="25.5" customHeight="1" thickBot="1" x14ac:dyDescent="0.4">
      <c r="B5" s="151" t="s">
        <v>55</v>
      </c>
      <c r="C5" s="152"/>
      <c r="D5" s="152"/>
      <c r="E5" s="153"/>
      <c r="F5" s="131" t="s">
        <v>45</v>
      </c>
      <c r="G5" s="109"/>
      <c r="H5" s="83"/>
      <c r="I5" s="84"/>
      <c r="J5" s="133"/>
      <c r="K5" s="103"/>
      <c r="L5" s="103"/>
      <c r="M5" s="123" t="s">
        <v>32</v>
      </c>
      <c r="N5" s="124"/>
      <c r="O5" s="108" t="s">
        <v>45</v>
      </c>
      <c r="P5" s="109"/>
      <c r="Q5" s="83"/>
      <c r="R5" s="85"/>
      <c r="S5" s="103"/>
      <c r="T5" s="103"/>
      <c r="U5" s="103"/>
    </row>
    <row r="6" spans="1:21" ht="44" thickBot="1" x14ac:dyDescent="0.4">
      <c r="A6" s="15" t="s">
        <v>3</v>
      </c>
      <c r="B6" s="80" t="s">
        <v>1</v>
      </c>
      <c r="C6" s="3" t="s">
        <v>5</v>
      </c>
      <c r="D6" s="138" t="s">
        <v>2</v>
      </c>
      <c r="E6" s="139"/>
      <c r="F6" s="63" t="s">
        <v>8</v>
      </c>
      <c r="G6" s="3" t="s">
        <v>9</v>
      </c>
      <c r="H6" s="43" t="s">
        <v>42</v>
      </c>
      <c r="I6" s="65" t="s">
        <v>7</v>
      </c>
      <c r="J6" s="134"/>
      <c r="K6" s="104"/>
      <c r="L6" s="104"/>
      <c r="M6" s="32" t="s">
        <v>1</v>
      </c>
      <c r="N6" s="28" t="s">
        <v>5</v>
      </c>
      <c r="O6" s="28" t="s">
        <v>8</v>
      </c>
      <c r="P6" s="28" t="s">
        <v>9</v>
      </c>
      <c r="Q6" s="27" t="s">
        <v>42</v>
      </c>
      <c r="R6" s="29" t="s">
        <v>7</v>
      </c>
      <c r="S6" s="104"/>
      <c r="T6" s="104"/>
      <c r="U6" s="104"/>
    </row>
    <row r="7" spans="1:21" ht="15" customHeight="1" x14ac:dyDescent="0.35">
      <c r="A7" s="168" t="s">
        <v>37</v>
      </c>
      <c r="B7" s="93" t="s">
        <v>54</v>
      </c>
      <c r="C7" s="96" t="s">
        <v>6</v>
      </c>
      <c r="D7" s="173" t="s">
        <v>17</v>
      </c>
      <c r="E7" s="49" t="s">
        <v>18</v>
      </c>
      <c r="F7" s="171"/>
      <c r="G7" s="172"/>
      <c r="H7" s="45">
        <v>3</v>
      </c>
      <c r="I7" s="66">
        <f>F7*H7</f>
        <v>0</v>
      </c>
      <c r="J7" s="37"/>
      <c r="K7" s="11"/>
      <c r="L7" s="11"/>
      <c r="M7" s="112" t="s">
        <v>35</v>
      </c>
      <c r="N7" s="114" t="s">
        <v>34</v>
      </c>
      <c r="O7" s="110"/>
      <c r="P7" s="111"/>
      <c r="Q7" s="116">
        <v>2</v>
      </c>
      <c r="R7" s="118">
        <f>O7*Q7</f>
        <v>0</v>
      </c>
      <c r="S7" s="105"/>
      <c r="T7" s="105"/>
      <c r="U7" s="105"/>
    </row>
    <row r="8" spans="1:21" x14ac:dyDescent="0.35">
      <c r="A8" s="169"/>
      <c r="B8" s="94"/>
      <c r="C8" s="91"/>
      <c r="D8" s="143"/>
      <c r="E8" s="50" t="s">
        <v>19</v>
      </c>
      <c r="F8" s="156"/>
      <c r="G8" s="157"/>
      <c r="H8" s="44">
        <v>3</v>
      </c>
      <c r="I8" s="67">
        <f t="shared" ref="I8:I24" si="0">F8*H8</f>
        <v>0</v>
      </c>
      <c r="J8" s="38"/>
      <c r="K8" s="12"/>
      <c r="L8" s="12"/>
      <c r="M8" s="113"/>
      <c r="N8" s="115"/>
      <c r="O8" s="110"/>
      <c r="P8" s="111"/>
      <c r="Q8" s="117"/>
      <c r="R8" s="119"/>
      <c r="S8" s="106"/>
      <c r="T8" s="106"/>
      <c r="U8" s="106"/>
    </row>
    <row r="9" spans="1:21" x14ac:dyDescent="0.35">
      <c r="A9" s="169"/>
      <c r="B9" s="94"/>
      <c r="C9" s="91"/>
      <c r="D9" s="143"/>
      <c r="E9" s="50" t="s">
        <v>20</v>
      </c>
      <c r="F9" s="156"/>
      <c r="G9" s="157"/>
      <c r="H9" s="44">
        <v>2</v>
      </c>
      <c r="I9" s="67">
        <f t="shared" si="0"/>
        <v>0</v>
      </c>
      <c r="J9" s="34"/>
      <c r="K9" s="12"/>
      <c r="L9" s="12"/>
      <c r="M9" s="113"/>
      <c r="N9" s="115"/>
      <c r="O9" s="110"/>
      <c r="P9" s="111"/>
      <c r="Q9" s="117"/>
      <c r="R9" s="119"/>
      <c r="S9" s="106"/>
      <c r="T9" s="106"/>
      <c r="U9" s="106"/>
    </row>
    <row r="10" spans="1:21" x14ac:dyDescent="0.35">
      <c r="A10" s="169"/>
      <c r="B10" s="95"/>
      <c r="C10" s="92"/>
      <c r="D10" s="144"/>
      <c r="E10" s="51" t="s">
        <v>28</v>
      </c>
      <c r="F10" s="158"/>
      <c r="G10" s="159"/>
      <c r="H10" s="42">
        <v>1</v>
      </c>
      <c r="I10" s="68">
        <f t="shared" si="0"/>
        <v>0</v>
      </c>
      <c r="J10" s="34"/>
      <c r="K10" s="12"/>
      <c r="L10" s="12"/>
      <c r="M10" s="113"/>
      <c r="N10" s="115"/>
      <c r="O10" s="110"/>
      <c r="P10" s="111"/>
      <c r="Q10" s="117"/>
      <c r="R10" s="119"/>
      <c r="S10" s="106"/>
      <c r="T10" s="106"/>
      <c r="U10" s="106"/>
    </row>
    <row r="11" spans="1:21" ht="24.75" customHeight="1" x14ac:dyDescent="0.35">
      <c r="A11" s="169"/>
      <c r="B11" s="97" t="s">
        <v>54</v>
      </c>
      <c r="C11" s="90" t="s">
        <v>6</v>
      </c>
      <c r="D11" s="142" t="s">
        <v>21</v>
      </c>
      <c r="E11" s="52" t="s">
        <v>18</v>
      </c>
      <c r="F11" s="154"/>
      <c r="G11" s="155"/>
      <c r="H11" s="41">
        <v>3</v>
      </c>
      <c r="I11" s="69">
        <f t="shared" si="0"/>
        <v>0</v>
      </c>
      <c r="J11" s="35"/>
      <c r="K11" s="13"/>
      <c r="L11" s="13"/>
      <c r="M11" s="113"/>
      <c r="N11" s="115"/>
      <c r="O11" s="110"/>
      <c r="P11" s="111"/>
      <c r="Q11" s="117"/>
      <c r="R11" s="119"/>
      <c r="S11" s="106"/>
      <c r="T11" s="106"/>
      <c r="U11" s="106"/>
    </row>
    <row r="12" spans="1:21" ht="24.75" customHeight="1" x14ac:dyDescent="0.35">
      <c r="A12" s="169"/>
      <c r="B12" s="94"/>
      <c r="C12" s="91"/>
      <c r="D12" s="143"/>
      <c r="E12" s="53" t="s">
        <v>22</v>
      </c>
      <c r="F12" s="156"/>
      <c r="G12" s="157"/>
      <c r="H12" s="44">
        <v>3</v>
      </c>
      <c r="I12" s="67">
        <f t="shared" si="0"/>
        <v>0</v>
      </c>
      <c r="J12" s="36"/>
      <c r="K12" s="14"/>
      <c r="L12" s="14"/>
      <c r="M12" s="113"/>
      <c r="N12" s="115"/>
      <c r="O12" s="110"/>
      <c r="P12" s="111"/>
      <c r="Q12" s="117"/>
      <c r="R12" s="119"/>
      <c r="S12" s="106"/>
      <c r="T12" s="106"/>
      <c r="U12" s="106"/>
    </row>
    <row r="13" spans="1:21" ht="25.5" customHeight="1" x14ac:dyDescent="0.35">
      <c r="A13" s="169"/>
      <c r="B13" s="95"/>
      <c r="C13" s="92"/>
      <c r="D13" s="144"/>
      <c r="E13" s="54" t="s">
        <v>23</v>
      </c>
      <c r="F13" s="158"/>
      <c r="G13" s="159"/>
      <c r="H13" s="42">
        <v>3</v>
      </c>
      <c r="I13" s="68">
        <f t="shared" si="0"/>
        <v>0</v>
      </c>
      <c r="J13" s="34"/>
      <c r="K13" s="12"/>
      <c r="L13" s="12"/>
      <c r="M13" s="113"/>
      <c r="N13" s="115"/>
      <c r="O13" s="110"/>
      <c r="P13" s="111"/>
      <c r="Q13" s="117"/>
      <c r="R13" s="119"/>
      <c r="S13" s="106"/>
      <c r="T13" s="106"/>
      <c r="U13" s="106"/>
    </row>
    <row r="14" spans="1:21" ht="15" customHeight="1" x14ac:dyDescent="0.35">
      <c r="A14" s="169"/>
      <c r="B14" s="97" t="s">
        <v>53</v>
      </c>
      <c r="C14" s="90" t="s">
        <v>6</v>
      </c>
      <c r="D14" s="142" t="s">
        <v>24</v>
      </c>
      <c r="E14" s="55" t="s">
        <v>25</v>
      </c>
      <c r="F14" s="154"/>
      <c r="G14" s="155"/>
      <c r="H14" s="41">
        <v>3</v>
      </c>
      <c r="I14" s="69">
        <f t="shared" ref="I14:I20" si="1">F14*H14</f>
        <v>0</v>
      </c>
      <c r="J14" s="34"/>
      <c r="K14" s="12"/>
      <c r="L14" s="12"/>
      <c r="M14" s="113"/>
      <c r="N14" s="115"/>
      <c r="O14" s="110"/>
      <c r="P14" s="111"/>
      <c r="Q14" s="117"/>
      <c r="R14" s="119"/>
      <c r="S14" s="106"/>
      <c r="T14" s="106"/>
      <c r="U14" s="106"/>
    </row>
    <row r="15" spans="1:21" x14ac:dyDescent="0.35">
      <c r="A15" s="169"/>
      <c r="B15" s="94"/>
      <c r="C15" s="91"/>
      <c r="D15" s="143"/>
      <c r="E15" s="50" t="s">
        <v>31</v>
      </c>
      <c r="F15" s="156"/>
      <c r="G15" s="157"/>
      <c r="H15" s="44">
        <v>3</v>
      </c>
      <c r="I15" s="67">
        <f t="shared" si="1"/>
        <v>0</v>
      </c>
      <c r="J15" s="34"/>
      <c r="K15" s="12"/>
      <c r="L15" s="12"/>
      <c r="M15" s="113"/>
      <c r="N15" s="115"/>
      <c r="O15" s="110"/>
      <c r="P15" s="111"/>
      <c r="Q15" s="117"/>
      <c r="R15" s="119"/>
      <c r="S15" s="106"/>
      <c r="T15" s="106"/>
      <c r="U15" s="106"/>
    </row>
    <row r="16" spans="1:21" x14ac:dyDescent="0.35">
      <c r="A16" s="169"/>
      <c r="B16" s="94"/>
      <c r="C16" s="91"/>
      <c r="D16" s="143"/>
      <c r="E16" s="50" t="s">
        <v>27</v>
      </c>
      <c r="F16" s="156"/>
      <c r="G16" s="157"/>
      <c r="H16" s="44">
        <v>3</v>
      </c>
      <c r="I16" s="67">
        <f t="shared" si="1"/>
        <v>0</v>
      </c>
      <c r="J16" s="35"/>
      <c r="K16" s="13"/>
      <c r="L16" s="13"/>
      <c r="M16" s="113"/>
      <c r="N16" s="115"/>
      <c r="O16" s="110"/>
      <c r="P16" s="111"/>
      <c r="Q16" s="117"/>
      <c r="R16" s="119"/>
      <c r="S16" s="106"/>
      <c r="T16" s="106"/>
      <c r="U16" s="106"/>
    </row>
    <row r="17" spans="1:21" x14ac:dyDescent="0.35">
      <c r="A17" s="169"/>
      <c r="B17" s="94"/>
      <c r="C17" s="91"/>
      <c r="D17" s="143"/>
      <c r="E17" s="50" t="s">
        <v>26</v>
      </c>
      <c r="F17" s="156"/>
      <c r="G17" s="157"/>
      <c r="H17" s="44">
        <v>3</v>
      </c>
      <c r="I17" s="67">
        <f t="shared" si="1"/>
        <v>0</v>
      </c>
      <c r="J17" s="36"/>
      <c r="K17" s="14"/>
      <c r="L17" s="14"/>
      <c r="M17" s="113"/>
      <c r="N17" s="115"/>
      <c r="O17" s="110"/>
      <c r="P17" s="111"/>
      <c r="Q17" s="117"/>
      <c r="R17" s="119"/>
      <c r="S17" s="106"/>
      <c r="T17" s="106"/>
      <c r="U17" s="106"/>
    </row>
    <row r="18" spans="1:21" x14ac:dyDescent="0.35">
      <c r="A18" s="169"/>
      <c r="B18" s="95"/>
      <c r="C18" s="92"/>
      <c r="D18" s="144"/>
      <c r="E18" s="56" t="s">
        <v>28</v>
      </c>
      <c r="F18" s="158"/>
      <c r="G18" s="159"/>
      <c r="H18" s="42">
        <v>3</v>
      </c>
      <c r="I18" s="68">
        <f t="shared" si="1"/>
        <v>0</v>
      </c>
      <c r="J18" s="34"/>
      <c r="K18" s="12"/>
      <c r="L18" s="12"/>
      <c r="M18" s="113"/>
      <c r="N18" s="115"/>
      <c r="O18" s="110"/>
      <c r="P18" s="111"/>
      <c r="Q18" s="117"/>
      <c r="R18" s="119"/>
      <c r="S18" s="106"/>
      <c r="T18" s="106"/>
      <c r="U18" s="106"/>
    </row>
    <row r="19" spans="1:21" ht="15" customHeight="1" x14ac:dyDescent="0.35">
      <c r="A19" s="169"/>
      <c r="B19" s="98" t="s">
        <v>41</v>
      </c>
      <c r="C19" s="100" t="s">
        <v>6</v>
      </c>
      <c r="D19" s="140" t="s">
        <v>38</v>
      </c>
      <c r="E19" s="57" t="s">
        <v>39</v>
      </c>
      <c r="F19" s="154"/>
      <c r="G19" s="155"/>
      <c r="H19" s="44">
        <v>3</v>
      </c>
      <c r="I19" s="67">
        <f t="shared" si="1"/>
        <v>0</v>
      </c>
      <c r="J19" s="39"/>
      <c r="K19" s="21"/>
      <c r="L19" s="21"/>
      <c r="M19" s="113"/>
      <c r="N19" s="115"/>
      <c r="O19" s="110"/>
      <c r="P19" s="111"/>
      <c r="Q19" s="117"/>
      <c r="R19" s="119"/>
      <c r="S19" s="106"/>
      <c r="T19" s="106"/>
      <c r="U19" s="106"/>
    </row>
    <row r="20" spans="1:21" x14ac:dyDescent="0.35">
      <c r="A20" s="169"/>
      <c r="B20" s="99"/>
      <c r="C20" s="101"/>
      <c r="D20" s="141"/>
      <c r="E20" s="58" t="s">
        <v>40</v>
      </c>
      <c r="F20" s="156"/>
      <c r="G20" s="157"/>
      <c r="H20" s="42">
        <v>3</v>
      </c>
      <c r="I20" s="68">
        <f t="shared" si="1"/>
        <v>0</v>
      </c>
      <c r="J20" s="39"/>
      <c r="K20" s="21"/>
      <c r="L20" s="21"/>
      <c r="M20" s="113"/>
      <c r="N20" s="115"/>
      <c r="O20" s="110"/>
      <c r="P20" s="111"/>
      <c r="Q20" s="117"/>
      <c r="R20" s="119"/>
      <c r="S20" s="106"/>
      <c r="T20" s="106"/>
      <c r="U20" s="106"/>
    </row>
    <row r="21" spans="1:21" ht="15" customHeight="1" x14ac:dyDescent="0.35">
      <c r="A21" s="169"/>
      <c r="B21" s="97" t="s">
        <v>47</v>
      </c>
      <c r="C21" s="90" t="s">
        <v>6</v>
      </c>
      <c r="D21" s="142" t="s">
        <v>13</v>
      </c>
      <c r="E21" s="59" t="s">
        <v>30</v>
      </c>
      <c r="F21" s="154"/>
      <c r="G21" s="155"/>
      <c r="H21" s="41">
        <v>3</v>
      </c>
      <c r="I21" s="69">
        <f t="shared" si="0"/>
        <v>0</v>
      </c>
      <c r="J21" s="35"/>
      <c r="K21" s="13"/>
      <c r="L21" s="13"/>
      <c r="M21" s="113"/>
      <c r="N21" s="115"/>
      <c r="O21" s="110"/>
      <c r="P21" s="111"/>
      <c r="Q21" s="117"/>
      <c r="R21" s="119"/>
      <c r="S21" s="106"/>
      <c r="T21" s="106"/>
      <c r="U21" s="106"/>
    </row>
    <row r="22" spans="1:21" x14ac:dyDescent="0.35">
      <c r="A22" s="169"/>
      <c r="B22" s="94"/>
      <c r="C22" s="91"/>
      <c r="D22" s="143"/>
      <c r="E22" s="60" t="s">
        <v>0</v>
      </c>
      <c r="F22" s="156"/>
      <c r="G22" s="157"/>
      <c r="H22" s="44">
        <v>1</v>
      </c>
      <c r="I22" s="67">
        <f t="shared" si="0"/>
        <v>0</v>
      </c>
      <c r="J22" s="36"/>
      <c r="K22" s="14"/>
      <c r="L22" s="14"/>
      <c r="M22" s="113"/>
      <c r="N22" s="115"/>
      <c r="O22" s="110"/>
      <c r="P22" s="111"/>
      <c r="Q22" s="117"/>
      <c r="R22" s="119"/>
      <c r="S22" s="106"/>
      <c r="T22" s="106"/>
      <c r="U22" s="106"/>
    </row>
    <row r="23" spans="1:21" ht="45.75" customHeight="1" x14ac:dyDescent="0.35">
      <c r="A23" s="169"/>
      <c r="B23" s="95"/>
      <c r="C23" s="92"/>
      <c r="D23" s="144"/>
      <c r="E23" s="61" t="s">
        <v>36</v>
      </c>
      <c r="F23" s="158"/>
      <c r="G23" s="159"/>
      <c r="H23" s="42">
        <v>3</v>
      </c>
      <c r="I23" s="68">
        <f t="shared" si="0"/>
        <v>0</v>
      </c>
      <c r="J23" s="34"/>
      <c r="K23" s="12"/>
      <c r="L23" s="12"/>
      <c r="M23" s="113"/>
      <c r="N23" s="115"/>
      <c r="O23" s="110"/>
      <c r="P23" s="111"/>
      <c r="Q23" s="117"/>
      <c r="R23" s="119"/>
      <c r="S23" s="106"/>
      <c r="T23" s="106"/>
      <c r="U23" s="106"/>
    </row>
    <row r="24" spans="1:21" ht="44" thickBot="1" x14ac:dyDescent="0.4">
      <c r="A24" s="169"/>
      <c r="B24" s="81" t="s">
        <v>29</v>
      </c>
      <c r="C24" s="46" t="s">
        <v>6</v>
      </c>
      <c r="D24" s="47" t="s">
        <v>4</v>
      </c>
      <c r="E24" s="62"/>
      <c r="F24" s="174"/>
      <c r="G24" s="175"/>
      <c r="H24" s="64">
        <v>2</v>
      </c>
      <c r="I24" s="70">
        <f t="shared" si="0"/>
        <v>0</v>
      </c>
      <c r="J24" s="40"/>
      <c r="K24" s="18"/>
      <c r="L24" s="18"/>
      <c r="M24" s="113"/>
      <c r="N24" s="115"/>
      <c r="O24" s="110"/>
      <c r="P24" s="111"/>
      <c r="Q24" s="117"/>
      <c r="R24" s="119"/>
      <c r="S24" s="106"/>
      <c r="T24" s="107"/>
      <c r="U24" s="107"/>
    </row>
    <row r="25" spans="1:21" ht="15" thickBot="1" x14ac:dyDescent="0.4">
      <c r="A25" s="170"/>
      <c r="B25" s="82"/>
      <c r="C25" s="48"/>
      <c r="D25" s="147" t="s">
        <v>52</v>
      </c>
      <c r="E25" s="148"/>
      <c r="F25" s="148"/>
      <c r="G25" s="148"/>
      <c r="H25" s="20">
        <f>SUM(H7:H24)</f>
        <v>48</v>
      </c>
      <c r="I25" s="71">
        <f>SUM(I7:I24)</f>
        <v>0</v>
      </c>
      <c r="J25" s="162"/>
      <c r="K25" s="162"/>
      <c r="L25" s="163"/>
      <c r="M25" s="160" t="s">
        <v>52</v>
      </c>
      <c r="N25" s="161"/>
      <c r="O25" s="161"/>
      <c r="P25" s="161"/>
      <c r="Q25" s="20">
        <f>SUM(Q7)</f>
        <v>2</v>
      </c>
      <c r="R25" s="71">
        <f>SUM(R7)</f>
        <v>0</v>
      </c>
      <c r="S25" s="164"/>
      <c r="T25" s="165"/>
      <c r="U25" s="166"/>
    </row>
    <row r="26" spans="1:21" ht="18.75" customHeight="1" thickBot="1" x14ac:dyDescent="0.4">
      <c r="A26" s="9"/>
      <c r="B26" s="9"/>
      <c r="C26" s="9"/>
      <c r="D26" s="145" t="s">
        <v>33</v>
      </c>
      <c r="E26" s="146"/>
      <c r="F26" s="146"/>
      <c r="G26" s="146"/>
      <c r="H26" s="33">
        <f>H25+Q25</f>
        <v>50</v>
      </c>
      <c r="I26" s="71">
        <f>I25+R25</f>
        <v>0</v>
      </c>
      <c r="J26" s="19"/>
      <c r="K26" s="23"/>
      <c r="L26" s="23"/>
      <c r="M26" s="19"/>
      <c r="N26" s="19"/>
      <c r="O26" s="23"/>
      <c r="P26" s="24"/>
      <c r="Q26" s="16"/>
      <c r="R26" s="16"/>
      <c r="S26" s="17"/>
    </row>
    <row r="27" spans="1:21" x14ac:dyDescent="0.35">
      <c r="B27" s="86"/>
      <c r="C27" s="87"/>
      <c r="D27" s="72"/>
      <c r="E27" s="6"/>
      <c r="F27" s="7"/>
      <c r="G27" s="7"/>
      <c r="H27" s="4" t="s">
        <v>10</v>
      </c>
      <c r="I27" s="73" t="s">
        <v>11</v>
      </c>
      <c r="J27" s="26"/>
      <c r="K27" s="26"/>
      <c r="L27" s="26"/>
      <c r="M27" s="26"/>
      <c r="N27" s="26"/>
      <c r="O27" s="26"/>
    </row>
    <row r="28" spans="1:21" ht="15" customHeight="1" x14ac:dyDescent="0.35">
      <c r="B28" s="86"/>
      <c r="C28" s="87"/>
      <c r="D28" s="74"/>
      <c r="E28" s="5"/>
      <c r="F28" s="8"/>
      <c r="G28" s="8"/>
      <c r="H28" s="149">
        <f>I26/H26</f>
        <v>0</v>
      </c>
      <c r="I28" s="150"/>
      <c r="J28" s="10"/>
      <c r="K28" s="10"/>
      <c r="L28" s="10"/>
      <c r="M28" s="10"/>
      <c r="N28" s="10"/>
      <c r="O28" s="10"/>
      <c r="P28" s="22"/>
      <c r="Q28" s="22"/>
      <c r="R28" s="22"/>
    </row>
    <row r="29" spans="1:21" x14ac:dyDescent="0.35">
      <c r="C29"/>
      <c r="D29" s="135" t="s">
        <v>46</v>
      </c>
      <c r="E29" s="136"/>
      <c r="F29" s="136"/>
      <c r="G29" s="136"/>
      <c r="H29" s="136"/>
      <c r="I29" s="137"/>
      <c r="J29" s="26"/>
      <c r="K29" s="26"/>
      <c r="L29" s="26"/>
      <c r="M29" s="26"/>
      <c r="N29" s="26"/>
      <c r="O29" s="26"/>
      <c r="P29" s="22"/>
      <c r="Q29" s="22"/>
      <c r="R29" s="22"/>
    </row>
    <row r="30" spans="1:21" x14ac:dyDescent="0.35">
      <c r="C30"/>
      <c r="D30" s="125" t="s">
        <v>48</v>
      </c>
      <c r="E30" s="126"/>
      <c r="F30" s="126"/>
      <c r="G30" s="126"/>
      <c r="H30" s="126"/>
      <c r="I30" s="127"/>
      <c r="J30" s="26"/>
      <c r="K30" s="26"/>
      <c r="L30" s="26"/>
      <c r="M30" s="26"/>
      <c r="N30" s="26"/>
      <c r="O30" s="26"/>
      <c r="P30" s="22"/>
      <c r="Q30" s="22"/>
      <c r="R30" s="22"/>
    </row>
    <row r="31" spans="1:21" x14ac:dyDescent="0.35">
      <c r="C31"/>
      <c r="D31" s="125" t="s">
        <v>49</v>
      </c>
      <c r="E31" s="126"/>
      <c r="F31" s="126"/>
      <c r="G31" s="126"/>
      <c r="H31" s="126"/>
      <c r="I31" s="127"/>
      <c r="J31" s="26"/>
      <c r="K31" s="26"/>
      <c r="L31" s="26"/>
      <c r="M31" s="26"/>
      <c r="N31" s="26"/>
      <c r="O31" s="26"/>
      <c r="P31" s="22"/>
      <c r="Q31" s="22"/>
      <c r="R31" s="22"/>
    </row>
    <row r="32" spans="1:21" x14ac:dyDescent="0.35">
      <c r="C32"/>
      <c r="D32" s="125" t="s">
        <v>50</v>
      </c>
      <c r="E32" s="126"/>
      <c r="F32" s="126"/>
      <c r="G32" s="126"/>
      <c r="H32" s="126"/>
      <c r="I32" s="127"/>
      <c r="J32" s="10"/>
      <c r="K32" s="10"/>
      <c r="L32" s="10"/>
      <c r="M32" s="10"/>
      <c r="N32" s="10"/>
      <c r="O32" s="10"/>
      <c r="P32" s="22"/>
      <c r="Q32" s="22"/>
      <c r="R32" s="22"/>
    </row>
    <row r="33" spans="3:18" ht="15" thickBot="1" x14ac:dyDescent="0.4">
      <c r="C33"/>
      <c r="D33" s="128" t="s">
        <v>51</v>
      </c>
      <c r="E33" s="129"/>
      <c r="F33" s="129"/>
      <c r="G33" s="129"/>
      <c r="H33" s="129"/>
      <c r="I33" s="130"/>
      <c r="P33" s="22"/>
      <c r="Q33" s="22"/>
      <c r="R33" s="22"/>
    </row>
    <row r="34" spans="3:18" x14ac:dyDescent="0.35">
      <c r="P34" s="22"/>
      <c r="Q34" s="22"/>
      <c r="R34" s="22"/>
    </row>
  </sheetData>
  <sheetProtection password="CC84" sheet="1" objects="1" scenarios="1"/>
  <mergeCells count="67">
    <mergeCell ref="S25:U25"/>
    <mergeCell ref="A1:U1"/>
    <mergeCell ref="F19:G19"/>
    <mergeCell ref="F20:G20"/>
    <mergeCell ref="F14:G14"/>
    <mergeCell ref="F16:G16"/>
    <mergeCell ref="F17:G17"/>
    <mergeCell ref="F15:G15"/>
    <mergeCell ref="A7:A25"/>
    <mergeCell ref="F7:G7"/>
    <mergeCell ref="F8:G8"/>
    <mergeCell ref="F9:G9"/>
    <mergeCell ref="F10:G10"/>
    <mergeCell ref="F23:G23"/>
    <mergeCell ref="D7:D10"/>
    <mergeCell ref="F24:G24"/>
    <mergeCell ref="D11:D13"/>
    <mergeCell ref="F11:G11"/>
    <mergeCell ref="F12:G12"/>
    <mergeCell ref="F13:G13"/>
    <mergeCell ref="M25:P25"/>
    <mergeCell ref="J25:L25"/>
    <mergeCell ref="F18:G18"/>
    <mergeCell ref="D21:D23"/>
    <mergeCell ref="F21:G21"/>
    <mergeCell ref="F22:G22"/>
    <mergeCell ref="D32:I32"/>
    <mergeCell ref="D33:I33"/>
    <mergeCell ref="F5:G5"/>
    <mergeCell ref="J4:J6"/>
    <mergeCell ref="D29:I29"/>
    <mergeCell ref="D6:E6"/>
    <mergeCell ref="D19:D20"/>
    <mergeCell ref="D14:D18"/>
    <mergeCell ref="D26:G26"/>
    <mergeCell ref="D31:I31"/>
    <mergeCell ref="D25:G25"/>
    <mergeCell ref="H28:I28"/>
    <mergeCell ref="D30:I30"/>
    <mergeCell ref="F4:I4"/>
    <mergeCell ref="B5:E5"/>
    <mergeCell ref="B21:B23"/>
    <mergeCell ref="U4:U6"/>
    <mergeCell ref="T7:T24"/>
    <mergeCell ref="U7:U24"/>
    <mergeCell ref="K4:K6"/>
    <mergeCell ref="L4:L6"/>
    <mergeCell ref="O5:P5"/>
    <mergeCell ref="S4:S6"/>
    <mergeCell ref="T4:T6"/>
    <mergeCell ref="O7:P24"/>
    <mergeCell ref="M7:M24"/>
    <mergeCell ref="N7:N24"/>
    <mergeCell ref="Q7:Q24"/>
    <mergeCell ref="R7:R24"/>
    <mergeCell ref="S7:S24"/>
    <mergeCell ref="M4:R4"/>
    <mergeCell ref="M5:N5"/>
    <mergeCell ref="C21:C23"/>
    <mergeCell ref="B7:B10"/>
    <mergeCell ref="C7:C10"/>
    <mergeCell ref="B11:B13"/>
    <mergeCell ref="C11:C13"/>
    <mergeCell ref="B14:B18"/>
    <mergeCell ref="C14:C18"/>
    <mergeCell ref="B19:B20"/>
    <mergeCell ref="C19:C20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Sanitaires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THUILLIEZ Steve ADJ</dc:creator>
  <cp:lastModifiedBy>HENRIETTE Laurence ADJ</cp:lastModifiedBy>
  <cp:lastPrinted>2025-11-14T14:22:09Z</cp:lastPrinted>
  <dcterms:created xsi:type="dcterms:W3CDTF">2021-11-30T16:00:49Z</dcterms:created>
  <dcterms:modified xsi:type="dcterms:W3CDTF">2025-11-26T07:38:06Z</dcterms:modified>
</cp:coreProperties>
</file>